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p-zeinodini.MIRASKSH\Desktop\برآورد و شرح خدمات نهایی آموزش 1405\"/>
    </mc:Choice>
  </mc:AlternateContent>
  <xr:revisionPtr revIDLastSave="0" documentId="13_ncr:1_{0A1E2945-88A2-42C8-8799-45F1546B5771}" xr6:coauthVersionLast="47" xr6:coauthVersionMax="47" xr10:uidLastSave="{00000000-0000-0000-0000-000000000000}"/>
  <bookViews>
    <workbookView xWindow="-120" yWindow="-120" windowWidth="19440" windowHeight="150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 l="1"/>
  <c r="J8" i="1"/>
  <c r="J21" i="1"/>
  <c r="J10" i="1" l="1"/>
  <c r="J24" i="1" l="1"/>
  <c r="J27" i="1"/>
  <c r="J28" i="1" l="1"/>
  <c r="J29" i="1" l="1"/>
  <c r="J26" i="1"/>
  <c r="J25" i="1"/>
  <c r="J23" i="1"/>
  <c r="J22" i="1"/>
  <c r="J20" i="1"/>
  <c r="J19" i="1"/>
  <c r="J18" i="1"/>
  <c r="J17" i="1"/>
  <c r="J16" i="1"/>
  <c r="J15" i="1"/>
  <c r="J14" i="1"/>
  <c r="J13" i="1"/>
  <c r="J12" i="1"/>
  <c r="J11" i="1"/>
  <c r="J7" i="1"/>
  <c r="J6" i="1"/>
  <c r="J5" i="1"/>
  <c r="J4" i="1"/>
  <c r="G30" i="1"/>
  <c r="J30" i="1" l="1"/>
</calcChain>
</file>

<file path=xl/sharedStrings.xml><?xml version="1.0" encoding="utf-8"?>
<sst xmlns="http://schemas.openxmlformats.org/spreadsheetml/2006/main" count="106" uniqueCount="44">
  <si>
    <t>ردیف</t>
  </si>
  <si>
    <t xml:space="preserve">رشته های آموزشی </t>
  </si>
  <si>
    <t>ساعات مورد نیاز</t>
  </si>
  <si>
    <t>گلیم بافی</t>
  </si>
  <si>
    <t>شهرستان</t>
  </si>
  <si>
    <t>گیلانغرب</t>
  </si>
  <si>
    <t>جوانرود</t>
  </si>
  <si>
    <t>گیوه بافی</t>
  </si>
  <si>
    <t>سرپل ذهاب</t>
  </si>
  <si>
    <t>سنقر</t>
  </si>
  <si>
    <t>جاجیم بافی</t>
  </si>
  <si>
    <t>صحنه</t>
  </si>
  <si>
    <t>پاوه</t>
  </si>
  <si>
    <t>کنگاور</t>
  </si>
  <si>
    <t>اسلام آباد غرب</t>
  </si>
  <si>
    <t>روستا</t>
  </si>
  <si>
    <t>شهر</t>
  </si>
  <si>
    <t>*</t>
  </si>
  <si>
    <t>کرمانشاه</t>
  </si>
  <si>
    <t xml:space="preserve">هرسین </t>
  </si>
  <si>
    <t>شهر یا روستا</t>
  </si>
  <si>
    <t>مقدماتی یا پیشرفته</t>
  </si>
  <si>
    <t>تعداد نفرات</t>
  </si>
  <si>
    <t>پیشرفته</t>
  </si>
  <si>
    <t>مقدماتی</t>
  </si>
  <si>
    <t>ساخت ابزار آلات فلزی</t>
  </si>
  <si>
    <t xml:space="preserve">رو ستا </t>
  </si>
  <si>
    <t xml:space="preserve">گلیم بافی </t>
  </si>
  <si>
    <t xml:space="preserve"> مقدماتی</t>
  </si>
  <si>
    <t>چرم دوزی سنتی</t>
  </si>
  <si>
    <t xml:space="preserve"> پیشرفته</t>
  </si>
  <si>
    <t>روانسر</t>
  </si>
  <si>
    <t>مقدمانی</t>
  </si>
  <si>
    <t>مبلغ نفر ساعت
(ریال)</t>
  </si>
  <si>
    <t>کارگاه های آموزشی 
ویژه شاغلین صنایع دستی</t>
  </si>
  <si>
    <t>هزینه دوره (ریال)</t>
  </si>
  <si>
    <t>زندان</t>
  </si>
  <si>
    <t xml:space="preserve">مددجویان </t>
  </si>
  <si>
    <t>قصرشیرین</t>
  </si>
  <si>
    <t xml:space="preserve">برآورد و  شرح خدمات عملیات اجرایی(1405):
    دوره های آموزشی کار افرینی وتوسعه اشتغالزا  ، آموزشهای تخصصی عمومی وشاغلین صنایع دستی با نظارت معاونت صنایع دستی استان و مطابق دستور العمل های ارسالی از معاونت صنایع دستی سازمان مرکزی آموزش رشته های صنایع دستی در استان کرمانشاه در دوره های ذیل که محتوی هردوره طی دستورالعمل معاونت صنایع دستی می باشد .
</t>
  </si>
  <si>
    <t>دالاهو</t>
  </si>
  <si>
    <t>جمع کل(ریال)</t>
  </si>
  <si>
    <t>البسه محلی</t>
  </si>
  <si>
    <t>ساخت ساز سنتی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</si>
</sst>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3000401]0"/>
  </numFmts>
  <fonts count="5" x14ac:knownFonts="1">
    <font>
      <sz val="11"/>
      <color theme="1"/>
      <name val="Calibri"/>
      <family val="2"/>
      <charset val="178"/>
      <scheme val="minor"/>
    </font>
    <font>
      <b/>
      <sz val="11"/>
      <color theme="1"/>
      <name val="B Nazanin"/>
      <charset val="178"/>
    </font>
    <font>
      <b/>
      <sz val="12"/>
      <color theme="1"/>
      <name val="B Nazanin"/>
      <charset val="178"/>
    </font>
    <font>
      <b/>
      <sz val="14"/>
      <color theme="1"/>
      <name val="B Nazanin"/>
      <charset val="178"/>
    </font>
    <font>
      <b/>
      <sz val="13"/>
      <color theme="1"/>
      <name val="B Nazanin"/>
      <charset val="178"/>
    </font>
  </fonts>
  <fills count="2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cellStyleXfs>
  <cellXfs count="81">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3" fillId="15" borderId="18" xfId="0" applyFont="1" applyFill="1" applyBorder="1" applyAlignment="1">
      <alignment horizontal="center" vertical="center" wrapText="1"/>
    </xf>
    <xf numFmtId="0" fontId="3" fillId="15" borderId="19" xfId="0" applyFont="1" applyFill="1" applyBorder="1" applyAlignment="1">
      <alignment horizontal="center" vertical="center"/>
    </xf>
    <xf numFmtId="0" fontId="3" fillId="15" borderId="20" xfId="0" applyFont="1" applyFill="1" applyBorder="1" applyAlignment="1">
      <alignment horizontal="center" vertical="center"/>
    </xf>
    <xf numFmtId="0" fontId="3" fillId="16" borderId="9" xfId="0" applyFont="1" applyFill="1" applyBorder="1" applyAlignment="1">
      <alignment horizontal="center" vertical="center" wrapText="1"/>
    </xf>
    <xf numFmtId="0" fontId="3" fillId="16" borderId="2" xfId="0" applyFont="1" applyFill="1" applyBorder="1" applyAlignment="1">
      <alignment horizontal="center" vertical="center"/>
    </xf>
    <xf numFmtId="0" fontId="1" fillId="16" borderId="10" xfId="0" applyFont="1" applyFill="1" applyBorder="1" applyAlignment="1">
      <alignment horizontal="center" vertical="center"/>
    </xf>
    <xf numFmtId="0" fontId="1" fillId="16" borderId="4" xfId="0" applyFont="1" applyFill="1" applyBorder="1" applyAlignment="1">
      <alignment horizontal="center" vertical="center"/>
    </xf>
    <xf numFmtId="0" fontId="1" fillId="16" borderId="9" xfId="0" applyFont="1" applyFill="1" applyBorder="1" applyAlignment="1">
      <alignment horizontal="center" vertical="center"/>
    </xf>
    <xf numFmtId="0" fontId="1" fillId="16" borderId="2" xfId="0" applyFont="1" applyFill="1" applyBorder="1" applyAlignment="1">
      <alignment horizontal="center" vertical="center"/>
    </xf>
    <xf numFmtId="0" fontId="1" fillId="16" borderId="9" xfId="0" applyFont="1" applyFill="1" applyBorder="1" applyAlignment="1">
      <alignment horizontal="center" vertical="center" wrapText="1"/>
    </xf>
    <xf numFmtId="0" fontId="1" fillId="16" borderId="15" xfId="0" applyFont="1" applyFill="1" applyBorder="1" applyAlignment="1">
      <alignment horizontal="center" vertical="center" wrapText="1"/>
    </xf>
    <xf numFmtId="0" fontId="1" fillId="16" borderId="16" xfId="0" applyFont="1" applyFill="1" applyBorder="1" applyAlignment="1">
      <alignment horizontal="center" vertical="center"/>
    </xf>
    <xf numFmtId="0" fontId="1" fillId="16" borderId="8" xfId="0" applyFont="1" applyFill="1" applyBorder="1" applyAlignment="1">
      <alignment horizontal="center" vertical="center"/>
    </xf>
    <xf numFmtId="0" fontId="1" fillId="16" borderId="7" xfId="0" applyFont="1" applyFill="1" applyBorder="1" applyAlignment="1">
      <alignment horizontal="center" vertical="center"/>
    </xf>
    <xf numFmtId="0" fontId="1" fillId="16" borderId="8" xfId="0" applyFont="1" applyFill="1" applyBorder="1" applyAlignment="1">
      <alignment horizontal="center" vertical="center" wrapText="1"/>
    </xf>
    <xf numFmtId="0" fontId="1" fillId="16" borderId="7"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3" xfId="0" applyFont="1" applyFill="1" applyBorder="1" applyAlignment="1">
      <alignment horizontal="center" vertical="center"/>
    </xf>
    <xf numFmtId="164" fontId="4" fillId="10" borderId="1" xfId="0" applyNumberFormat="1" applyFont="1" applyFill="1" applyBorder="1" applyAlignment="1">
      <alignment horizontal="center" vertical="center"/>
    </xf>
    <xf numFmtId="164" fontId="4" fillId="10" borderId="12" xfId="0" applyNumberFormat="1" applyFont="1" applyFill="1" applyBorder="1" applyAlignment="1">
      <alignment horizontal="center" vertical="center"/>
    </xf>
    <xf numFmtId="0" fontId="4" fillId="14" borderId="1" xfId="0" applyFont="1" applyFill="1" applyBorder="1" applyAlignment="1">
      <alignment horizontal="center" vertical="center"/>
    </xf>
    <xf numFmtId="0" fontId="4" fillId="10" borderId="8" xfId="0" applyFont="1" applyFill="1" applyBorder="1" applyAlignment="1">
      <alignment horizontal="center" vertical="center"/>
    </xf>
    <xf numFmtId="0" fontId="4" fillId="10" borderId="1" xfId="0" applyFont="1" applyFill="1" applyBorder="1" applyAlignment="1">
      <alignment horizontal="center" vertical="center"/>
    </xf>
    <xf numFmtId="0" fontId="4" fillId="10" borderId="3" xfId="0" applyFont="1" applyFill="1" applyBorder="1" applyAlignment="1">
      <alignment horizontal="center" vertical="center"/>
    </xf>
    <xf numFmtId="0" fontId="4" fillId="2" borderId="17" xfId="0" applyFont="1" applyFill="1" applyBorder="1" applyAlignment="1">
      <alignment horizontal="center" vertical="center"/>
    </xf>
    <xf numFmtId="164" fontId="4" fillId="9" borderId="1" xfId="0" applyNumberFormat="1" applyFont="1" applyFill="1" applyBorder="1" applyAlignment="1">
      <alignment horizontal="center" vertical="center"/>
    </xf>
    <xf numFmtId="0" fontId="4" fillId="9" borderId="1" xfId="0" applyFont="1" applyFill="1" applyBorder="1" applyAlignment="1">
      <alignment horizontal="center" vertical="center"/>
    </xf>
    <xf numFmtId="164" fontId="4" fillId="12" borderId="12" xfId="0" applyNumberFormat="1" applyFont="1" applyFill="1" applyBorder="1" applyAlignment="1">
      <alignment horizontal="center" vertical="center"/>
    </xf>
    <xf numFmtId="0" fontId="4" fillId="12" borderId="1" xfId="0" applyFont="1" applyFill="1" applyBorder="1" applyAlignment="1">
      <alignment horizontal="center" vertical="center"/>
    </xf>
    <xf numFmtId="0" fontId="4" fillId="12" borderId="8" xfId="0" applyFont="1" applyFill="1" applyBorder="1" applyAlignment="1">
      <alignment horizontal="center" vertical="center"/>
    </xf>
    <xf numFmtId="164" fontId="4" fillId="12"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64" fontId="4" fillId="4"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164" fontId="4" fillId="5" borderId="1" xfId="0" applyNumberFormat="1" applyFont="1" applyFill="1" applyBorder="1" applyAlignment="1">
      <alignment horizontal="center" vertical="center"/>
    </xf>
    <xf numFmtId="0" fontId="4" fillId="11" borderId="9" xfId="0" applyFont="1" applyFill="1" applyBorder="1" applyAlignment="1">
      <alignment horizontal="center" vertical="center"/>
    </xf>
    <xf numFmtId="0" fontId="4" fillId="11" borderId="1" xfId="0" applyFont="1" applyFill="1" applyBorder="1" applyAlignment="1">
      <alignment horizontal="center" vertical="center"/>
    </xf>
    <xf numFmtId="164" fontId="4" fillId="11" borderId="1" xfId="0" applyNumberFormat="1" applyFont="1" applyFill="1" applyBorder="1" applyAlignment="1">
      <alignment horizontal="center" vertical="center"/>
    </xf>
    <xf numFmtId="164" fontId="4" fillId="11" borderId="12" xfId="0" applyNumberFormat="1" applyFont="1" applyFill="1" applyBorder="1" applyAlignment="1">
      <alignment horizontal="center" vertical="center"/>
    </xf>
    <xf numFmtId="0" fontId="4" fillId="13" borderId="3" xfId="0" applyFont="1" applyFill="1" applyBorder="1" applyAlignment="1">
      <alignment horizontal="center" vertical="center"/>
    </xf>
    <xf numFmtId="0" fontId="4" fillId="13" borderId="8" xfId="0" applyFont="1" applyFill="1" applyBorder="1" applyAlignment="1">
      <alignment horizontal="center" vertical="center"/>
    </xf>
    <xf numFmtId="0" fontId="4" fillId="13" borderId="1" xfId="0" applyFont="1" applyFill="1" applyBorder="1" applyAlignment="1">
      <alignment horizontal="center" vertical="center"/>
    </xf>
    <xf numFmtId="164" fontId="4" fillId="13" borderId="1" xfId="0" applyNumberFormat="1" applyFont="1" applyFill="1" applyBorder="1" applyAlignment="1">
      <alignment horizontal="center" vertical="center"/>
    </xf>
    <xf numFmtId="0" fontId="4" fillId="13" borderId="9" xfId="0" applyFont="1" applyFill="1" applyBorder="1" applyAlignment="1">
      <alignment horizontal="center" vertical="center"/>
    </xf>
    <xf numFmtId="164" fontId="4" fillId="6" borderId="3" xfId="0" applyNumberFormat="1" applyFont="1" applyFill="1" applyBorder="1" applyAlignment="1">
      <alignment horizontal="center" vertical="center"/>
    </xf>
    <xf numFmtId="0" fontId="4" fillId="6" borderId="1" xfId="0" applyFont="1" applyFill="1" applyBorder="1" applyAlignment="1">
      <alignment horizontal="center" vertical="center"/>
    </xf>
    <xf numFmtId="164" fontId="4" fillId="6" borderId="1" xfId="0" applyNumberFormat="1" applyFont="1" applyFill="1" applyBorder="1" applyAlignment="1">
      <alignment horizontal="center" vertical="center"/>
    </xf>
    <xf numFmtId="164" fontId="4" fillId="6" borderId="9" xfId="0" applyNumberFormat="1" applyFont="1" applyFill="1" applyBorder="1" applyAlignment="1">
      <alignment horizontal="center" vertical="center"/>
    </xf>
    <xf numFmtId="164" fontId="4" fillId="7" borderId="3" xfId="0" applyNumberFormat="1" applyFont="1" applyFill="1" applyBorder="1" applyAlignment="1">
      <alignment horizontal="center" vertical="center"/>
    </xf>
    <xf numFmtId="164" fontId="4" fillId="7" borderId="3" xfId="0" applyNumberFormat="1" applyFont="1" applyFill="1" applyBorder="1" applyAlignment="1">
      <alignment horizontal="center" vertical="center"/>
    </xf>
    <xf numFmtId="164" fontId="4" fillId="7" borderId="9" xfId="0" applyNumberFormat="1" applyFont="1" applyFill="1" applyBorder="1" applyAlignment="1">
      <alignment horizontal="center" vertical="center"/>
    </xf>
    <xf numFmtId="164" fontId="4" fillId="7"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4" fillId="9" borderId="2" xfId="0" applyFont="1" applyFill="1" applyBorder="1" applyAlignment="1">
      <alignment horizontal="center" vertical="center"/>
    </xf>
    <xf numFmtId="0" fontId="4" fillId="9" borderId="8" xfId="0" applyFont="1" applyFill="1" applyBorder="1" applyAlignment="1">
      <alignment horizontal="center" vertical="center"/>
    </xf>
    <xf numFmtId="0" fontId="4" fillId="0" borderId="6" xfId="0" applyFont="1" applyBorder="1" applyAlignment="1">
      <alignment horizontal="center" vertical="center"/>
    </xf>
    <xf numFmtId="0" fontId="4" fillId="18" borderId="8" xfId="0" applyFont="1" applyFill="1" applyBorder="1" applyAlignment="1">
      <alignment horizontal="center" vertical="center"/>
    </xf>
    <xf numFmtId="0" fontId="4" fillId="14" borderId="5" xfId="0" applyFont="1" applyFill="1" applyBorder="1" applyAlignment="1">
      <alignment horizontal="center" vertical="center"/>
    </xf>
    <xf numFmtId="164" fontId="4" fillId="14" borderId="11" xfId="0" applyNumberFormat="1" applyFont="1" applyFill="1" applyBorder="1" applyAlignment="1">
      <alignment horizontal="center" vertical="center"/>
    </xf>
    <xf numFmtId="0" fontId="4" fillId="14" borderId="11" xfId="0" applyFont="1" applyFill="1" applyBorder="1" applyAlignment="1">
      <alignment horizontal="center" vertical="center"/>
    </xf>
    <xf numFmtId="0" fontId="4" fillId="0" borderId="9" xfId="0" applyFont="1" applyBorder="1" applyAlignment="1">
      <alignment horizontal="center" vertical="center"/>
    </xf>
    <xf numFmtId="0" fontId="4" fillId="18" borderId="9" xfId="0" applyFont="1" applyFill="1" applyBorder="1" applyAlignment="1">
      <alignment horizontal="center" vertical="center"/>
    </xf>
    <xf numFmtId="0" fontId="4" fillId="8" borderId="1" xfId="0" applyFont="1" applyFill="1" applyBorder="1" applyAlignment="1">
      <alignment horizontal="center" vertical="center"/>
    </xf>
    <xf numFmtId="0" fontId="4" fillId="19" borderId="1" xfId="0" applyFont="1" applyFill="1" applyBorder="1" applyAlignment="1">
      <alignment horizontal="center" vertical="center"/>
    </xf>
    <xf numFmtId="164" fontId="4" fillId="19" borderId="1" xfId="0" applyNumberFormat="1" applyFont="1" applyFill="1" applyBorder="1" applyAlignment="1">
      <alignment horizontal="center" vertical="center"/>
    </xf>
    <xf numFmtId="164" fontId="4" fillId="19" borderId="12" xfId="0" applyNumberFormat="1" applyFont="1" applyFill="1" applyBorder="1" applyAlignment="1">
      <alignment horizontal="center" vertical="center"/>
    </xf>
    <xf numFmtId="0" fontId="4" fillId="8" borderId="9" xfId="0" applyFont="1" applyFill="1" applyBorder="1" applyAlignment="1">
      <alignment horizontal="center" vertical="center"/>
    </xf>
    <xf numFmtId="0" fontId="4" fillId="17" borderId="9" xfId="0" applyFont="1" applyFill="1" applyBorder="1" applyAlignment="1">
      <alignment horizontal="center" vertical="center"/>
    </xf>
    <xf numFmtId="164" fontId="4" fillId="17" borderId="12" xfId="0" applyNumberFormat="1" applyFont="1" applyFill="1" applyBorder="1" applyAlignment="1">
      <alignment horizontal="center" vertical="center"/>
    </xf>
    <xf numFmtId="164" fontId="4" fillId="17"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xf>
    <xf numFmtId="0" fontId="4" fillId="13" borderId="12" xfId="0" applyFont="1" applyFill="1" applyBorder="1" applyAlignment="1">
      <alignment horizontal="center" vertical="center"/>
    </xf>
    <xf numFmtId="0" fontId="4" fillId="13" borderId="13" xfId="0" applyFont="1" applyFill="1" applyBorder="1" applyAlignment="1">
      <alignment horizontal="center" vertical="center"/>
    </xf>
    <xf numFmtId="0" fontId="4" fillId="13" borderId="14" xfId="0" applyFont="1" applyFill="1" applyBorder="1" applyAlignment="1">
      <alignment horizontal="center" vertical="center"/>
    </xf>
    <xf numFmtId="0" fontId="4" fillId="1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0"/>
  <sheetViews>
    <sheetView rightToLeft="1" tabSelected="1" zoomScaleNormal="100" workbookViewId="0">
      <pane ySplit="1" topLeftCell="A2" activePane="bottomLeft" state="frozen"/>
      <selection pane="bottomLeft" activeCell="F29" sqref="F29"/>
    </sheetView>
  </sheetViews>
  <sheetFormatPr defaultColWidth="9" defaultRowHeight="24" x14ac:dyDescent="0.6"/>
  <cols>
    <col min="1" max="1" width="3.42578125" style="1" customWidth="1"/>
    <col min="2" max="2" width="6.85546875" style="2" customWidth="1"/>
    <col min="3" max="3" width="15.42578125" style="2" customWidth="1"/>
    <col min="4" max="4" width="21.42578125" style="2" customWidth="1"/>
    <col min="5" max="5" width="11.5703125" style="2" customWidth="1"/>
    <col min="6" max="6" width="15.28515625" style="2" customWidth="1"/>
    <col min="7" max="7" width="11.42578125" style="2" customWidth="1"/>
    <col min="8" max="8" width="14.140625" style="2" customWidth="1"/>
    <col min="9" max="9" width="14" style="2" customWidth="1"/>
    <col min="10" max="10" width="19.7109375" style="3" customWidth="1"/>
    <col min="11" max="11" width="12.85546875" style="1" bestFit="1" customWidth="1"/>
    <col min="12" max="16384" width="9" style="1"/>
  </cols>
  <sheetData>
    <row r="1" spans="2:10" ht="141" customHeight="1" thickTop="1" thickBot="1" x14ac:dyDescent="0.55000000000000004">
      <c r="B1" s="4" t="s">
        <v>39</v>
      </c>
      <c r="C1" s="5"/>
      <c r="D1" s="5"/>
      <c r="E1" s="5"/>
      <c r="F1" s="5"/>
      <c r="G1" s="5"/>
      <c r="H1" s="5"/>
      <c r="I1" s="5"/>
      <c r="J1" s="6"/>
    </row>
    <row r="2" spans="2:10" ht="27" customHeight="1" thickTop="1" x14ac:dyDescent="0.5">
      <c r="B2" s="9" t="s">
        <v>0</v>
      </c>
      <c r="C2" s="16" t="s">
        <v>4</v>
      </c>
      <c r="D2" s="11" t="s">
        <v>1</v>
      </c>
      <c r="E2" s="13" t="s">
        <v>20</v>
      </c>
      <c r="F2" s="18" t="s">
        <v>21</v>
      </c>
      <c r="G2" s="11" t="s">
        <v>22</v>
      </c>
      <c r="H2" s="13" t="s">
        <v>2</v>
      </c>
      <c r="I2" s="14" t="s">
        <v>33</v>
      </c>
      <c r="J2" s="7" t="s">
        <v>35</v>
      </c>
    </row>
    <row r="3" spans="2:10" ht="27" customHeight="1" thickBot="1" x14ac:dyDescent="0.55000000000000004">
      <c r="B3" s="10"/>
      <c r="C3" s="17"/>
      <c r="D3" s="12"/>
      <c r="E3" s="12"/>
      <c r="F3" s="19"/>
      <c r="G3" s="12"/>
      <c r="H3" s="12"/>
      <c r="I3" s="15"/>
      <c r="J3" s="8"/>
    </row>
    <row r="4" spans="2:10" ht="21.75" x14ac:dyDescent="0.5">
      <c r="B4" s="20">
        <v>1</v>
      </c>
      <c r="C4" s="21" t="s">
        <v>18</v>
      </c>
      <c r="D4" s="22" t="s">
        <v>3</v>
      </c>
      <c r="E4" s="22" t="s">
        <v>16</v>
      </c>
      <c r="F4" s="22" t="s">
        <v>28</v>
      </c>
      <c r="G4" s="22">
        <v>12</v>
      </c>
      <c r="H4" s="22">
        <v>80</v>
      </c>
      <c r="I4" s="23">
        <v>410400</v>
      </c>
      <c r="J4" s="24">
        <f>G4*H4*I4</f>
        <v>393984000</v>
      </c>
    </row>
    <row r="5" spans="2:10" ht="21.75" x14ac:dyDescent="0.5">
      <c r="B5" s="25"/>
      <c r="C5" s="25"/>
      <c r="D5" s="22" t="s">
        <v>3</v>
      </c>
      <c r="E5" s="22" t="s">
        <v>16</v>
      </c>
      <c r="F5" s="22" t="s">
        <v>28</v>
      </c>
      <c r="G5" s="22">
        <v>12</v>
      </c>
      <c r="H5" s="22">
        <v>80</v>
      </c>
      <c r="I5" s="23">
        <v>410400</v>
      </c>
      <c r="J5" s="24">
        <f t="shared" ref="J5:J29" si="0">I5*H5*G5</f>
        <v>393984000</v>
      </c>
    </row>
    <row r="6" spans="2:10" ht="21.75" x14ac:dyDescent="0.5">
      <c r="B6" s="25"/>
      <c r="C6" s="25"/>
      <c r="D6" s="22" t="s">
        <v>3</v>
      </c>
      <c r="E6" s="22" t="s">
        <v>16</v>
      </c>
      <c r="F6" s="22" t="s">
        <v>23</v>
      </c>
      <c r="G6" s="22">
        <v>12</v>
      </c>
      <c r="H6" s="22">
        <v>120</v>
      </c>
      <c r="I6" s="23">
        <v>410400</v>
      </c>
      <c r="J6" s="24">
        <f t="shared" si="0"/>
        <v>590976000</v>
      </c>
    </row>
    <row r="7" spans="2:10" ht="21.75" x14ac:dyDescent="0.5">
      <c r="B7" s="25"/>
      <c r="C7" s="25"/>
      <c r="D7" s="22" t="s">
        <v>3</v>
      </c>
      <c r="E7" s="22" t="s">
        <v>16</v>
      </c>
      <c r="F7" s="22" t="s">
        <v>23</v>
      </c>
      <c r="G7" s="22">
        <v>12</v>
      </c>
      <c r="H7" s="22">
        <v>120</v>
      </c>
      <c r="I7" s="23">
        <v>410400</v>
      </c>
      <c r="J7" s="24">
        <f t="shared" si="0"/>
        <v>590976000</v>
      </c>
    </row>
    <row r="8" spans="2:10" ht="21.75" x14ac:dyDescent="0.5">
      <c r="B8" s="25"/>
      <c r="C8" s="25"/>
      <c r="D8" s="26" t="s">
        <v>7</v>
      </c>
      <c r="E8" s="22" t="s">
        <v>15</v>
      </c>
      <c r="F8" s="22" t="s">
        <v>24</v>
      </c>
      <c r="G8" s="22">
        <v>12</v>
      </c>
      <c r="H8" s="22">
        <v>80</v>
      </c>
      <c r="I8" s="23">
        <v>450000</v>
      </c>
      <c r="J8" s="24">
        <f>I8*H8*G8</f>
        <v>432000000</v>
      </c>
    </row>
    <row r="9" spans="2:10" ht="21.75" x14ac:dyDescent="0.5">
      <c r="B9" s="25"/>
      <c r="C9" s="25"/>
      <c r="D9" s="26" t="s">
        <v>43</v>
      </c>
      <c r="E9" s="22" t="s">
        <v>16</v>
      </c>
      <c r="F9" s="22" t="s">
        <v>24</v>
      </c>
      <c r="G9" s="22">
        <v>12</v>
      </c>
      <c r="H9" s="22">
        <v>80</v>
      </c>
      <c r="I9" s="23">
        <v>500000</v>
      </c>
      <c r="J9" s="24">
        <f>I9*H9*G9</f>
        <v>480000000</v>
      </c>
    </row>
    <row r="10" spans="2:10" ht="21.75" x14ac:dyDescent="0.5">
      <c r="B10" s="25"/>
      <c r="C10" s="25"/>
      <c r="D10" s="26" t="s">
        <v>7</v>
      </c>
      <c r="E10" s="26" t="s">
        <v>16</v>
      </c>
      <c r="F10" s="26" t="s">
        <v>32</v>
      </c>
      <c r="G10" s="26">
        <v>12</v>
      </c>
      <c r="H10" s="22">
        <v>80</v>
      </c>
      <c r="I10" s="23">
        <v>450000</v>
      </c>
      <c r="J10" s="24">
        <f>I10*H10*G10</f>
        <v>432000000</v>
      </c>
    </row>
    <row r="11" spans="2:10" ht="22.5" thickBot="1" x14ac:dyDescent="0.55000000000000004">
      <c r="B11" s="25"/>
      <c r="C11" s="25"/>
      <c r="D11" s="27" t="s">
        <v>29</v>
      </c>
      <c r="E11" s="22" t="s">
        <v>16</v>
      </c>
      <c r="F11" s="22" t="s">
        <v>23</v>
      </c>
      <c r="G11" s="22">
        <v>12</v>
      </c>
      <c r="H11" s="22">
        <v>120</v>
      </c>
      <c r="I11" s="23">
        <v>540000</v>
      </c>
      <c r="J11" s="24">
        <f t="shared" si="0"/>
        <v>777600000</v>
      </c>
    </row>
    <row r="12" spans="2:10" ht="21.75" x14ac:dyDescent="0.5">
      <c r="B12" s="28">
        <v>2</v>
      </c>
      <c r="C12" s="29" t="s">
        <v>5</v>
      </c>
      <c r="D12" s="29" t="s">
        <v>7</v>
      </c>
      <c r="E12" s="29" t="s">
        <v>16</v>
      </c>
      <c r="F12" s="29" t="s">
        <v>24</v>
      </c>
      <c r="G12" s="30">
        <v>12</v>
      </c>
      <c r="H12" s="29">
        <v>80</v>
      </c>
      <c r="I12" s="31">
        <v>450000</v>
      </c>
      <c r="J12" s="24">
        <f t="shared" si="0"/>
        <v>432000000</v>
      </c>
    </row>
    <row r="13" spans="2:10" ht="47.25" customHeight="1" x14ac:dyDescent="0.5">
      <c r="B13" s="32">
        <v>3</v>
      </c>
      <c r="C13" s="33" t="s">
        <v>6</v>
      </c>
      <c r="D13" s="32" t="s">
        <v>7</v>
      </c>
      <c r="E13" s="32" t="s">
        <v>16</v>
      </c>
      <c r="F13" s="32" t="s">
        <v>32</v>
      </c>
      <c r="G13" s="32">
        <v>12</v>
      </c>
      <c r="H13" s="34">
        <v>80</v>
      </c>
      <c r="I13" s="31">
        <v>450000</v>
      </c>
      <c r="J13" s="24">
        <f t="shared" si="0"/>
        <v>432000000</v>
      </c>
    </row>
    <row r="14" spans="2:10" ht="47.25" customHeight="1" x14ac:dyDescent="0.5">
      <c r="B14" s="35">
        <v>4</v>
      </c>
      <c r="C14" s="35" t="s">
        <v>31</v>
      </c>
      <c r="D14" s="35" t="s">
        <v>7</v>
      </c>
      <c r="E14" s="35" t="s">
        <v>16</v>
      </c>
      <c r="F14" s="35" t="s">
        <v>32</v>
      </c>
      <c r="G14" s="35">
        <v>12</v>
      </c>
      <c r="H14" s="36">
        <v>80</v>
      </c>
      <c r="I14" s="31">
        <v>450000</v>
      </c>
      <c r="J14" s="24">
        <f t="shared" si="0"/>
        <v>432000000</v>
      </c>
    </row>
    <row r="15" spans="2:10" ht="21.75" x14ac:dyDescent="0.5">
      <c r="B15" s="37">
        <v>5</v>
      </c>
      <c r="C15" s="37" t="s">
        <v>8</v>
      </c>
      <c r="D15" s="37" t="s">
        <v>7</v>
      </c>
      <c r="E15" s="37" t="s">
        <v>16</v>
      </c>
      <c r="F15" s="35" t="s">
        <v>32</v>
      </c>
      <c r="G15" s="37">
        <v>12</v>
      </c>
      <c r="H15" s="38">
        <v>80</v>
      </c>
      <c r="I15" s="31">
        <v>450000</v>
      </c>
      <c r="J15" s="24">
        <f t="shared" si="0"/>
        <v>432000000</v>
      </c>
    </row>
    <row r="16" spans="2:10" ht="21.75" x14ac:dyDescent="0.5">
      <c r="B16" s="39">
        <v>6</v>
      </c>
      <c r="C16" s="39" t="s">
        <v>40</v>
      </c>
      <c r="D16" s="40" t="s">
        <v>25</v>
      </c>
      <c r="E16" s="40" t="s">
        <v>16</v>
      </c>
      <c r="F16" s="41" t="s">
        <v>24</v>
      </c>
      <c r="G16" s="40">
        <v>10</v>
      </c>
      <c r="H16" s="41">
        <v>80</v>
      </c>
      <c r="I16" s="42">
        <v>300000</v>
      </c>
      <c r="J16" s="24">
        <f t="shared" si="0"/>
        <v>240000000</v>
      </c>
    </row>
    <row r="17" spans="2:10" ht="21.75" x14ac:dyDescent="0.5">
      <c r="B17" s="43">
        <v>7</v>
      </c>
      <c r="C17" s="44" t="s">
        <v>9</v>
      </c>
      <c r="D17" s="45" t="s">
        <v>3</v>
      </c>
      <c r="E17" s="46" t="s">
        <v>16</v>
      </c>
      <c r="F17" s="46" t="s">
        <v>23</v>
      </c>
      <c r="G17" s="45">
        <v>12</v>
      </c>
      <c r="H17" s="46">
        <v>120</v>
      </c>
      <c r="I17" s="23">
        <v>410400</v>
      </c>
      <c r="J17" s="24">
        <f t="shared" si="0"/>
        <v>590976000</v>
      </c>
    </row>
    <row r="18" spans="2:10" ht="21.75" x14ac:dyDescent="0.5">
      <c r="B18" s="47"/>
      <c r="C18" s="44"/>
      <c r="D18" s="45" t="s">
        <v>10</v>
      </c>
      <c r="E18" s="46" t="s">
        <v>26</v>
      </c>
      <c r="F18" s="46" t="s">
        <v>24</v>
      </c>
      <c r="G18" s="45">
        <v>12</v>
      </c>
      <c r="H18" s="46">
        <v>80</v>
      </c>
      <c r="I18" s="23">
        <v>410400</v>
      </c>
      <c r="J18" s="24">
        <f t="shared" si="0"/>
        <v>393984000</v>
      </c>
    </row>
    <row r="19" spans="2:10" ht="21.75" x14ac:dyDescent="0.5">
      <c r="B19" s="48">
        <v>8</v>
      </c>
      <c r="C19" s="48" t="s">
        <v>11</v>
      </c>
      <c r="D19" s="27" t="s">
        <v>29</v>
      </c>
      <c r="E19" s="22" t="s">
        <v>16</v>
      </c>
      <c r="F19" s="22" t="s">
        <v>24</v>
      </c>
      <c r="G19" s="49">
        <v>12</v>
      </c>
      <c r="H19" s="50">
        <v>80</v>
      </c>
      <c r="I19" s="23">
        <v>540000</v>
      </c>
      <c r="J19" s="24">
        <f t="shared" si="0"/>
        <v>518400000</v>
      </c>
    </row>
    <row r="20" spans="2:10" ht="21" customHeight="1" x14ac:dyDescent="0.5">
      <c r="B20" s="51"/>
      <c r="C20" s="51"/>
      <c r="D20" s="49" t="s">
        <v>27</v>
      </c>
      <c r="E20" s="50" t="s">
        <v>15</v>
      </c>
      <c r="F20" s="50" t="s">
        <v>23</v>
      </c>
      <c r="G20" s="49">
        <v>12</v>
      </c>
      <c r="H20" s="50">
        <v>120</v>
      </c>
      <c r="I20" s="23">
        <v>410400</v>
      </c>
      <c r="J20" s="24">
        <f t="shared" si="0"/>
        <v>590976000</v>
      </c>
    </row>
    <row r="21" spans="2:10" ht="21" customHeight="1" x14ac:dyDescent="0.5">
      <c r="B21" s="48">
        <v>9</v>
      </c>
      <c r="C21" s="52" t="s">
        <v>12</v>
      </c>
      <c r="D21" s="53" t="s">
        <v>42</v>
      </c>
      <c r="E21" s="53" t="s">
        <v>16</v>
      </c>
      <c r="F21" s="53" t="s">
        <v>24</v>
      </c>
      <c r="G21" s="53">
        <v>12</v>
      </c>
      <c r="H21" s="53">
        <v>80</v>
      </c>
      <c r="I21" s="23">
        <v>450000</v>
      </c>
      <c r="J21" s="24">
        <f t="shared" si="0"/>
        <v>432000000</v>
      </c>
    </row>
    <row r="22" spans="2:10" ht="21.75" x14ac:dyDescent="0.5">
      <c r="B22" s="51"/>
      <c r="C22" s="54"/>
      <c r="D22" s="55" t="s">
        <v>7</v>
      </c>
      <c r="E22" s="55" t="s">
        <v>15</v>
      </c>
      <c r="F22" s="55" t="s">
        <v>23</v>
      </c>
      <c r="G22" s="56">
        <v>14</v>
      </c>
      <c r="H22" s="55">
        <v>120</v>
      </c>
      <c r="I22" s="31">
        <v>450000</v>
      </c>
      <c r="J22" s="24">
        <f t="shared" si="0"/>
        <v>756000000</v>
      </c>
    </row>
    <row r="23" spans="2:10" ht="22.5" thickBot="1" x14ac:dyDescent="0.55000000000000004">
      <c r="B23" s="57">
        <v>10</v>
      </c>
      <c r="C23" s="58" t="s">
        <v>13</v>
      </c>
      <c r="D23" s="30" t="s">
        <v>3</v>
      </c>
      <c r="E23" s="29" t="s">
        <v>16</v>
      </c>
      <c r="F23" s="29" t="s">
        <v>24</v>
      </c>
      <c r="G23" s="30">
        <v>12</v>
      </c>
      <c r="H23" s="29">
        <v>80</v>
      </c>
      <c r="I23" s="23">
        <v>410400</v>
      </c>
      <c r="J23" s="24">
        <f t="shared" si="0"/>
        <v>393984000</v>
      </c>
    </row>
    <row r="24" spans="2:10" ht="22.5" thickBot="1" x14ac:dyDescent="0.55000000000000004">
      <c r="B24" s="59">
        <v>11</v>
      </c>
      <c r="C24" s="60" t="s">
        <v>19</v>
      </c>
      <c r="D24" s="61" t="s">
        <v>3</v>
      </c>
      <c r="E24" s="61" t="s">
        <v>16</v>
      </c>
      <c r="F24" s="62" t="s">
        <v>24</v>
      </c>
      <c r="G24" s="63">
        <v>12</v>
      </c>
      <c r="H24" s="62">
        <v>80</v>
      </c>
      <c r="I24" s="23">
        <v>410400</v>
      </c>
      <c r="J24" s="24">
        <f t="shared" si="0"/>
        <v>393984000</v>
      </c>
    </row>
    <row r="25" spans="2:10" ht="22.5" thickBot="1" x14ac:dyDescent="0.55000000000000004">
      <c r="B25" s="64"/>
      <c r="C25" s="65"/>
      <c r="D25" s="61" t="s">
        <v>3</v>
      </c>
      <c r="E25" s="61" t="s">
        <v>16</v>
      </c>
      <c r="F25" s="61" t="s">
        <v>30</v>
      </c>
      <c r="G25" s="61">
        <v>12</v>
      </c>
      <c r="H25" s="61">
        <v>120</v>
      </c>
      <c r="I25" s="23">
        <v>410400</v>
      </c>
      <c r="J25" s="24">
        <f t="shared" si="0"/>
        <v>590976000</v>
      </c>
    </row>
    <row r="26" spans="2:10" ht="21.75" x14ac:dyDescent="0.5">
      <c r="B26" s="66">
        <v>12</v>
      </c>
      <c r="C26" s="67" t="s">
        <v>14</v>
      </c>
      <c r="D26" s="67" t="s">
        <v>3</v>
      </c>
      <c r="E26" s="68" t="s">
        <v>16</v>
      </c>
      <c r="F26" s="68" t="s">
        <v>24</v>
      </c>
      <c r="G26" s="67">
        <v>12</v>
      </c>
      <c r="H26" s="68">
        <v>80</v>
      </c>
      <c r="I26" s="69">
        <v>410400</v>
      </c>
      <c r="J26" s="24">
        <f t="shared" si="0"/>
        <v>393984000</v>
      </c>
    </row>
    <row r="27" spans="2:10" ht="21.75" x14ac:dyDescent="0.5">
      <c r="B27" s="70">
        <v>13</v>
      </c>
      <c r="C27" s="39" t="s">
        <v>38</v>
      </c>
      <c r="D27" s="41" t="s">
        <v>7</v>
      </c>
      <c r="E27" s="41" t="s">
        <v>16</v>
      </c>
      <c r="F27" s="41" t="s">
        <v>24</v>
      </c>
      <c r="G27" s="40">
        <v>12</v>
      </c>
      <c r="H27" s="41">
        <v>80</v>
      </c>
      <c r="I27" s="42">
        <v>450000</v>
      </c>
      <c r="J27" s="24">
        <f>I27*H27*G27</f>
        <v>432000000</v>
      </c>
    </row>
    <row r="28" spans="2:10" ht="21.75" x14ac:dyDescent="0.5">
      <c r="B28" s="71">
        <v>14</v>
      </c>
      <c r="C28" s="71" t="s">
        <v>37</v>
      </c>
      <c r="D28" s="72" t="s">
        <v>29</v>
      </c>
      <c r="E28" s="73" t="s">
        <v>36</v>
      </c>
      <c r="F28" s="73" t="s">
        <v>24</v>
      </c>
      <c r="G28" s="73">
        <v>12</v>
      </c>
      <c r="H28" s="73">
        <v>80</v>
      </c>
      <c r="I28" s="23">
        <v>540000</v>
      </c>
      <c r="J28" s="24">
        <f>I28*H28*G28</f>
        <v>518400000</v>
      </c>
    </row>
    <row r="29" spans="2:10" ht="66.75" customHeight="1" x14ac:dyDescent="0.5">
      <c r="B29" s="74">
        <v>15</v>
      </c>
      <c r="C29" s="74" t="s">
        <v>18</v>
      </c>
      <c r="D29" s="75" t="s">
        <v>34</v>
      </c>
      <c r="E29" s="76" t="s">
        <v>16</v>
      </c>
      <c r="F29" s="76" t="s">
        <v>17</v>
      </c>
      <c r="G29" s="76">
        <v>400</v>
      </c>
      <c r="H29" s="76">
        <v>4</v>
      </c>
      <c r="I29" s="23">
        <v>540000</v>
      </c>
      <c r="J29" s="24">
        <f t="shared" si="0"/>
        <v>864000000</v>
      </c>
    </row>
    <row r="30" spans="2:10" ht="39.75" customHeight="1" x14ac:dyDescent="0.5">
      <c r="B30" s="77" t="s">
        <v>41</v>
      </c>
      <c r="C30" s="78"/>
      <c r="D30" s="78"/>
      <c r="E30" s="78"/>
      <c r="F30" s="79"/>
      <c r="G30" s="46">
        <f>SUM(G4:G29)</f>
        <v>700</v>
      </c>
      <c r="H30" s="46" t="s">
        <v>17</v>
      </c>
      <c r="I30" s="80" t="s">
        <v>17</v>
      </c>
      <c r="J30" s="40">
        <f>SUM(J4:J29)</f>
        <v>12929184000</v>
      </c>
    </row>
  </sheetData>
  <mergeCells count="21">
    <mergeCell ref="B30:F30"/>
    <mergeCell ref="B1:J1"/>
    <mergeCell ref="J2:J3"/>
    <mergeCell ref="B2:B3"/>
    <mergeCell ref="D2:D3"/>
    <mergeCell ref="E2:E3"/>
    <mergeCell ref="G2:G3"/>
    <mergeCell ref="H2:H3"/>
    <mergeCell ref="I2:I3"/>
    <mergeCell ref="C2:C3"/>
    <mergeCell ref="F2:F3"/>
    <mergeCell ref="B19:B20"/>
    <mergeCell ref="B4:B11"/>
    <mergeCell ref="B21:B22"/>
    <mergeCell ref="C21:C22"/>
    <mergeCell ref="C4:C11"/>
    <mergeCell ref="B17:B18"/>
    <mergeCell ref="C17:C18"/>
    <mergeCell ref="C19:C20"/>
    <mergeCell ref="C24:C25"/>
    <mergeCell ref="B24:B25"/>
  </mergeCells>
  <pageMargins left="0.7" right="0.7" top="0.75" bottom="0.75" header="0.3" footer="0.3"/>
  <pageSetup scale="67" fitToHeight="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bargh</dc:creator>
  <cp:lastModifiedBy>peyman zeinodini</cp:lastModifiedBy>
  <cp:lastPrinted>2026-06-20T04:34:11Z</cp:lastPrinted>
  <dcterms:created xsi:type="dcterms:W3CDTF">2024-11-23T04:44:55Z</dcterms:created>
  <dcterms:modified xsi:type="dcterms:W3CDTF">2026-06-20T04:36:01Z</dcterms:modified>
</cp:coreProperties>
</file>